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1 25 01 - proj. ok\Compras e Portal FDE\"/>
    </mc:Choice>
  </mc:AlternateContent>
  <xr:revisionPtr revIDLastSave="0" documentId="13_ncr:1_{E53732DB-38B8-4205-A2BB-FA421934D11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7" i="2" l="1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8" i="2" l="1"/>
  <c r="G5" i="1"/>
  <c r="G139" i="1" s="1"/>
</calcChain>
</file>

<file path=xl/sharedStrings.xml><?xml version="1.0" encoding="utf-8"?>
<sst xmlns="http://schemas.openxmlformats.org/spreadsheetml/2006/main" count="525" uniqueCount="333">
  <si>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</si>
  <si>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</si>
  <si>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</si>
  <si>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</si>
  <si>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</si>
  <si>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</si>
  <si>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</si>
  <si>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</si>
  <si>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</si>
  <si>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- 69/01241/25/01 - SEI - FDE-SEI - 229.00014743/2025-12 - SIASG - 90323 </t>
  </si>
  <si>
    <t>DATA BASE: - OUTUBRO/2025</t>
  </si>
  <si>
    <t xml:space="preserve">EE PROF FRANCISCO MARQUES DE OLIVEIRA JR - LORENA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</si>
  <si>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</si>
  <si>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</si>
  <si>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</si>
  <si>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</si>
  <si>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</si>
  <si>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</si>
  <si>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</si>
  <si>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</si>
  <si>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</si>
  <si>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</si>
  <si>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</si>
  <si>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</si>
  <si>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</si>
  <si>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</si>
  <si>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</si>
  <si>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</si>
  <si>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</si>
  <si>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02.02.071</t>
  </si>
  <si>
    <t xml:space="preserve">ESTACA TIPO HELICE DN 30CM </t>
  </si>
  <si>
    <t>M</t>
  </si>
  <si>
    <t>02.02.085</t>
  </si>
  <si>
    <t>TRANSPORTE E ATERRO INTERNO DE MATERIAL ESCAVADO DE FUNDAÇÃO-ESTACA-TUBULÃO</t>
  </si>
  <si>
    <t>02.02.094</t>
  </si>
  <si>
    <t>TAXA DE MOBILIZACAO DE EQUIPAMENTO PARA ESTACA TIPO HELICE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</si>
  <si>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</si>
  <si>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</si>
  <si>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</si>
  <si>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</si>
  <si>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</si>
  <si>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</si>
  <si>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</si>
  <si>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</si>
  <si>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</si>
  <si>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</si>
  <si>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</si>
  <si>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</si>
  <si>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</si>
  <si>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</si>
  <si>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</si>
  <si>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</si>
  <si>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</si>
  <si>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</si>
  <si>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</si>
  <si>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</si>
  <si>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</si>
  <si>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</si>
  <si>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</si>
  <si>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</si>
  <si>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</si>
  <si>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</si>
  <si>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</si>
  <si>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</si>
  <si>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</si>
  <si>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</si>
  <si>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</si>
  <si>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</si>
  <si>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</si>
  <si>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</si>
  <si>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</si>
  <si>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</si>
  <si>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</si>
  <si>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</si>
  <si>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</si>
  <si>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</si>
  <si>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</si>
  <si>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</si>
  <si>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</si>
  <si>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</si>
  <si>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</si>
  <si>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</si>
  <si>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</si>
  <si>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</si>
  <si>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</si>
  <si>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</si>
  <si>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</si>
  <si>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</si>
  <si>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</si>
  <si>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06.01.005</t>
  </si>
  <si>
    <t>EF-05 ESQUADRIA DE FERRO 180X120CM</t>
  </si>
  <si>
    <t>06.01.006</t>
  </si>
  <si>
    <t>EF-06 ESQUADRIA DE FERRO 180X150CM</t>
  </si>
  <si>
    <t>06.02.010</t>
  </si>
  <si>
    <t>PF-11 PORTA/JANELA DE FERRO 180X260CM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</si>
  <si>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</si>
  <si>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</si>
  <si>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</si>
  <si>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</si>
  <si>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</si>
  <si>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</si>
  <si>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</si>
  <si>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</si>
  <si>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</si>
  <si>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</si>
  <si>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</si>
  <si>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</si>
  <si>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</si>
  <si>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</si>
  <si>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</si>
  <si>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</si>
  <si>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</si>
  <si>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</si>
  <si>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</si>
  <si>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</si>
  <si>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</si>
  <si>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</si>
  <si>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</si>
  <si>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</si>
  <si>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</si>
  <si>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</si>
  <si>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</si>
  <si>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</si>
  <si>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</si>
  <si>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</si>
  <si>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</si>
  <si>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</si>
  <si>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</si>
  <si>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</si>
  <si>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</si>
  <si>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</si>
  <si>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</si>
  <si>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</si>
  <si>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</si>
  <si>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</si>
  <si>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</si>
  <si>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</si>
  <si>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</si>
  <si>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</si>
  <si>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</si>
  <si>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</si>
  <si>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</si>
  <si>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09.03.019</t>
  </si>
  <si>
    <t>CABO FLEXIVEL DE COBRE 1,0 KV SECAO 10 MM2 (ISOLAÇAO NAO HALOGENADO)</t>
  </si>
  <si>
    <t>09.05.003</t>
  </si>
  <si>
    <t>ELETROD ACO GALV QUENTE (NBR 5624) 25 MM (1) - INCL CONEXOES</t>
  </si>
  <si>
    <t>09.05.014</t>
  </si>
  <si>
    <t>ELETRODUTO DE PVC RIGIDO ROSCAVEL DE 32MM - INCL CONEXOES</t>
  </si>
  <si>
    <t>09.05.040</t>
  </si>
  <si>
    <t>ENVELOPE DE CONCRETO PARA DUTOS</t>
  </si>
  <si>
    <t>09.05.051</t>
  </si>
  <si>
    <t>QUADRO DISTRIBUICAO, DISJ. GERAL 80A P/ 22 A 26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</si>
  <si>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</si>
  <si>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</si>
  <si>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</si>
  <si>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</si>
  <si>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</si>
  <si>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</si>
  <si>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</si>
  <si>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</si>
  <si>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09.06.025</t>
  </si>
  <si>
    <t>CAIXA DE PASSAGEM EM ALVENARIA DE 0,40X0,40X0,40 M</t>
  </si>
  <si>
    <t>09.07.011</t>
  </si>
  <si>
    <t>CABO DE 10 MM2 750V (ISOLAÇAO NAO HALOGENADO)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</si>
  <si>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</si>
  <si>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</si>
  <si>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</si>
  <si>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</si>
  <si>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</si>
  <si>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</si>
  <si>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</si>
  <si>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</si>
  <si>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</si>
  <si>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</si>
  <si>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09.09.026</t>
  </si>
  <si>
    <t>IL-14 REFLETOR COM GRADE PARA LAMPADA DE VAPOR METÁLICO 70 W</t>
  </si>
  <si>
    <t>09.09.039</t>
  </si>
  <si>
    <t>IL-94 LUMINÁRIA LED QUADRADA DE SOBREPOR C/DIFUSOR TRANSLÚCIDO &lt;= 40W</t>
  </si>
  <si>
    <t>09.09.051</t>
  </si>
  <si>
    <t>IL-44 LUMINARIA PARA LAMPADA FLUORESCENTE (1X32W)</t>
  </si>
  <si>
    <t>09.09.052</t>
  </si>
  <si>
    <t>IL-45 LUMINARIA PARA LAMPADA FLUORESCENTE (2X32W)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</si>
  <si>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</si>
  <si>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</si>
  <si>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</si>
  <si>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</si>
  <si>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</si>
  <si>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</si>
  <si>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</si>
  <si>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</si>
  <si>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</si>
  <si>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</si>
  <si>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</si>
  <si>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</si>
  <si>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</si>
  <si>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</si>
  <si>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</si>
  <si>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</si>
  <si>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</si>
  <si>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</si>
  <si>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</si>
  <si>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</si>
  <si>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</si>
  <si>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</si>
  <si>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</si>
  <si>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</si>
  <si>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</si>
  <si>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</si>
  <si>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</si>
  <si>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13.02.053</t>
  </si>
  <si>
    <t>BORRACHA COLADA - PISO TATIL DE ALERTA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</si>
  <si>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</si>
  <si>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</si>
  <si>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</si>
  <si>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</si>
  <si>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</si>
  <si>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</si>
  <si>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</si>
  <si>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</si>
  <si>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</si>
  <si>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</si>
  <si>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</si>
  <si>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</si>
  <si>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</si>
  <si>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</si>
  <si>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</si>
  <si>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</si>
  <si>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</si>
  <si>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</si>
  <si>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</si>
  <si>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</si>
  <si>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</si>
  <si>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</si>
  <si>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</si>
  <si>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</si>
  <si>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</si>
  <si>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</si>
  <si>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</si>
  <si>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</si>
  <si>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</si>
  <si>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</si>
  <si>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</si>
  <si>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</si>
  <si>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</si>
  <si>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</si>
  <si>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16.05.044</t>
  </si>
  <si>
    <t>TC-07 TAMPA EM GRELHA DE FERRO GALVANIZADO P/ CANALETA (25CM)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</si>
  <si>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</si>
  <si>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</si>
  <si>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</si>
  <si>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</si>
  <si>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</si>
  <si>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</si>
  <si>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</si>
  <si>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</si>
  <si>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</si>
  <si>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</si>
  <si>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</si>
  <si>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</si>
  <si>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</si>
  <si>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</si>
  <si>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</si>
  <si>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</si>
  <si>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</si>
  <si>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</si>
  <si>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</si>
  <si>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</si>
  <si>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</si>
  <si>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</si>
  <si>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</si>
  <si>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</si>
  <si>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</si>
  <si>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</si>
  <si>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</si>
  <si>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</si>
  <si>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</si>
  <si>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</si>
  <si>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</si>
  <si>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</si>
  <si>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01.01.024</t>
  </si>
  <si>
    <t xml:space="preserve">CORTE, RECORTE E REMOÇÃO DE ÁRVORES INCL.RAIZES  60CM&lt;DIAM&lt;100CM   </t>
  </si>
  <si>
    <t>01.03.001</t>
  </si>
  <si>
    <t>CORTE E ATERRO DENTRO DA OBRA COM TRANSPORTE INTERNO</t>
  </si>
  <si>
    <t>01.06.005</t>
  </si>
  <si>
    <t>01.08.050</t>
  </si>
  <si>
    <t>CAIXA DE LIGACAO OU INSPECAO - ALVENARIA DE 1/2 TIJOLO REVESTIDA</t>
  </si>
  <si>
    <t>01.08.052</t>
  </si>
  <si>
    <t>CAIXA DE LIGACAO OU INSPECAO - TAMPA DE CONCRETO ARMADO</t>
  </si>
  <si>
    <t>01.10.001</t>
  </si>
  <si>
    <t>GABARITO DE MADEIRA ESQUADRADO E NIVELADO PARA LOCAÇÃO DE OBRA</t>
  </si>
  <si>
    <t>03.04.016</t>
  </si>
  <si>
    <t xml:space="preserve">FORNECIMENTO E MONTAGEM DE ESTRUTURA METALICA COM AÇO RESISTENTE A CORROSAO (ASTM A709/A588)			  			</t>
  </si>
  <si>
    <t>04.50.001</t>
  </si>
  <si>
    <t>DEMOLIÇÃO DE ALVENARIAS EM GERAL E ELEMENTOS VAZADOS,INCL REVESTIMENTOS</t>
  </si>
  <si>
    <t>06.60.001</t>
  </si>
  <si>
    <t>RETIRADA DE ESQUADRIAS METÁLICAS</t>
  </si>
  <si>
    <t>07.04.123</t>
  </si>
  <si>
    <t xml:space="preserve">RUFO DENTADO ACO GALV PINT PO/COIL-COATING E=0,50MM CORTE ATE 400MM  </t>
  </si>
  <si>
    <t>08.09.064</t>
  </si>
  <si>
    <t>TUBO PVC REFORÇADO SR JUNTA ELÁSTICA DN 150 INCL CONEXÕES</t>
  </si>
  <si>
    <t>09.09.083</t>
  </si>
  <si>
    <t>IL-83 ILUMINAÇÃO AUTONOMA DE EMERGÊNCIA - LED</t>
  </si>
  <si>
    <t>09.11.041</t>
  </si>
  <si>
    <t xml:space="preserve">IL-101 PROJETOR LED &lt;=100W  L240 x H175 MM C/DIFUSOR DE VIDRO TEMPERADO.      </t>
  </si>
  <si>
    <t>09.52.017</t>
  </si>
  <si>
    <t>REMOCAO DE FIO EMBUTIDO ATE 16 MM2</t>
  </si>
  <si>
    <t>09.64.023</t>
  </si>
  <si>
    <t>RETIRADA DE POSTE DE FERRO RETO ENGASTADO NO SOLO</t>
  </si>
  <si>
    <t>13.50.002</t>
  </si>
  <si>
    <t>DEMOLIÇAO PISO GRANILITE, LADRILHO HIDRAULICO, CERAMICO, CACOS, INCLUSIVE BASE</t>
  </si>
  <si>
    <t>15.01.002</t>
  </si>
  <si>
    <t>GRAFITE EM ESTRUTURA METALICA</t>
  </si>
  <si>
    <t>15.01.035</t>
  </si>
  <si>
    <t>FUNDO ANTI-OXIDANTE EM ESTRUTURAS</t>
  </si>
  <si>
    <t>15.80.043</t>
  </si>
  <si>
    <t>TINTA LATEX ECONOMICA INCLUSIVE PREPARO E RETOQUE DE MASSA NIVELADORA</t>
  </si>
  <si>
    <t>16.01.083</t>
  </si>
  <si>
    <t>PT-33 PORTAO GRADIL ELETROFUNDIDO / PILARETE DE CONCRETO (180X235CM)</t>
  </si>
  <si>
    <t>16.01.091</t>
  </si>
  <si>
    <t xml:space="preserve">FE-02  FECHAMENTO PARA SETORIZAÇAO (GRADIL ELETROFUNDIDO)   </t>
  </si>
  <si>
    <t>16.03.006</t>
  </si>
  <si>
    <t xml:space="preserve">GRAMA SAO CARLOS EM PLACAS			  			  </t>
  </si>
  <si>
    <t>16.05.032</t>
  </si>
  <si>
    <t>CA-22 CANALETA DE AGUAS PLUVIAIS EM CONCRETO (30CM)</t>
  </si>
  <si>
    <t>16.05.042</t>
  </si>
  <si>
    <t>TC-05 TAMPA DE CONCRETO P/ CANALETA AP (35CM)</t>
  </si>
  <si>
    <t>16.80.097</t>
  </si>
  <si>
    <t>CAÇAMBA DE 4M3 PARA RETIRADA DE ENTULHO</t>
  </si>
  <si>
    <t>16.80.100</t>
  </si>
  <si>
    <t>REMOÇÃO DE RESÍDUOS ( PODA / ENTULHO) PARA ÁREA DE TRANSBORDO E TRIAGEM (ATT)</t>
  </si>
  <si>
    <t>16.80.104</t>
  </si>
  <si>
    <t>TRANSPORTE POR CAMINHÃO PARA ÁREA DE TRANSBORDO DE RESÍDUOS DE OBRA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</si>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</sst>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39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638.16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112.98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141.81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141.81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141.81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91.22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615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320</v>
      </c>
      <c r="E12" s="10">
        <v>109.18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30.13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53102.16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203.16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1298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210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1.54</v>
      </c>
      <c r="E18" s="10">
        <v>691.12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17.39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5.4</v>
      </c>
      <c r="E20" s="10">
        <v>175.62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30.24</v>
      </c>
      <c r="E21" s="10">
        <v>314.06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120.17</v>
      </c>
      <c r="E22" s="10">
        <v>80.37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14</v>
      </c>
      <c r="D23" s="10">
        <v>308.16000000000003</v>
      </c>
      <c r="E23" s="10">
        <v>199.7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40</v>
      </c>
      <c r="C24" s="9" t="s">
        <v>28</v>
      </c>
      <c r="D24" s="10">
        <v>2349</v>
      </c>
      <c r="E24" s="10">
        <v>15.57</v>
      </c>
      <c r="F24" s="21"/>
      <c r="G24" s="17">
        <f t="shared" si="0"/>
        <v>0</v>
      </c>
    </row>
    <row r="25" spans="1:7" x14ac:dyDescent="0.25">
      <c r="A25" s="7" t="s">
        <v>56</v>
      </c>
      <c r="B25" s="8" t="s">
        <v>42</v>
      </c>
      <c r="C25" s="9" t="s">
        <v>28</v>
      </c>
      <c r="D25" s="10">
        <v>247</v>
      </c>
      <c r="E25" s="10">
        <v>15.99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17</v>
      </c>
      <c r="D26" s="10">
        <v>22.05</v>
      </c>
      <c r="E26" s="10">
        <v>721.03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8</v>
      </c>
      <c r="E27" s="10">
        <v>785.96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31</v>
      </c>
      <c r="D28" s="10">
        <v>12.8</v>
      </c>
      <c r="E28" s="10">
        <v>55.59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31</v>
      </c>
      <c r="D29" s="10">
        <v>24.8</v>
      </c>
      <c r="E29" s="10">
        <v>75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14</v>
      </c>
      <c r="D30" s="10">
        <v>273.95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17</v>
      </c>
      <c r="D31" s="10">
        <v>2.0299999999999998</v>
      </c>
      <c r="E31" s="10">
        <v>726.2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28</v>
      </c>
      <c r="D32" s="10">
        <v>84</v>
      </c>
      <c r="E32" s="10">
        <v>15.57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28</v>
      </c>
      <c r="D33" s="10">
        <v>8</v>
      </c>
      <c r="E33" s="10">
        <v>15.99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37</v>
      </c>
      <c r="E34" s="10">
        <v>133.58000000000001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14</v>
      </c>
      <c r="D35" s="10">
        <v>4.4000000000000004</v>
      </c>
      <c r="E35" s="10">
        <v>167.77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31</v>
      </c>
      <c r="D36" s="10">
        <v>5.2</v>
      </c>
      <c r="E36" s="10">
        <v>900.88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31</v>
      </c>
      <c r="D37" s="10">
        <v>1.8</v>
      </c>
      <c r="E37" s="10">
        <v>2351.6799999999998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31</v>
      </c>
      <c r="D38" s="10">
        <v>2.2999999999999998</v>
      </c>
      <c r="E38" s="10">
        <v>935.54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36</v>
      </c>
      <c r="D39" s="10">
        <v>6</v>
      </c>
      <c r="E39" s="10">
        <v>2935.56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6</v>
      </c>
      <c r="E40" s="10">
        <v>888.92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36</v>
      </c>
      <c r="D41" s="10">
        <v>4</v>
      </c>
      <c r="E41" s="10">
        <v>1889.11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36</v>
      </c>
      <c r="D42" s="10">
        <v>2</v>
      </c>
      <c r="E42" s="10">
        <v>3312.81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36</v>
      </c>
      <c r="D43" s="10">
        <v>16</v>
      </c>
      <c r="E43" s="10">
        <v>4714.59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36</v>
      </c>
      <c r="D44" s="10">
        <v>2</v>
      </c>
      <c r="E44" s="10">
        <v>7338.08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14</v>
      </c>
      <c r="D45" s="10">
        <v>8.48</v>
      </c>
      <c r="E45" s="10">
        <v>648.76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28</v>
      </c>
      <c r="D46" s="10">
        <v>6182.9</v>
      </c>
      <c r="E46" s="10">
        <v>32.42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14</v>
      </c>
      <c r="D47" s="10">
        <v>39.729999999999997</v>
      </c>
      <c r="E47" s="10">
        <v>156.22999999999999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14</v>
      </c>
      <c r="D48" s="10">
        <v>680.12</v>
      </c>
      <c r="E48" s="10">
        <v>399.05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31</v>
      </c>
      <c r="D49" s="10">
        <v>55.2</v>
      </c>
      <c r="E49" s="10">
        <v>163.95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31</v>
      </c>
      <c r="D50" s="10">
        <v>8.5</v>
      </c>
      <c r="E50" s="10">
        <v>32.44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31</v>
      </c>
      <c r="D51" s="10">
        <v>9.5</v>
      </c>
      <c r="E51" s="10">
        <v>44.56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31</v>
      </c>
      <c r="D52" s="10">
        <v>7.5</v>
      </c>
      <c r="E52" s="10">
        <v>63.4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31</v>
      </c>
      <c r="D53" s="10">
        <v>124.5</v>
      </c>
      <c r="E53" s="10">
        <v>96.98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36</v>
      </c>
      <c r="D54" s="10">
        <v>4</v>
      </c>
      <c r="E54" s="10">
        <v>146.51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36</v>
      </c>
      <c r="D55" s="10">
        <v>6</v>
      </c>
      <c r="E55" s="10">
        <v>237.72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36</v>
      </c>
      <c r="D56" s="10">
        <v>1</v>
      </c>
      <c r="E56" s="10">
        <v>97.47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31</v>
      </c>
      <c r="D57" s="10">
        <v>5</v>
      </c>
      <c r="E57" s="10">
        <v>456.34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31</v>
      </c>
      <c r="D58" s="10">
        <v>2</v>
      </c>
      <c r="E58" s="10">
        <v>64.97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31</v>
      </c>
      <c r="D59" s="10">
        <v>8.5</v>
      </c>
      <c r="E59" s="10">
        <v>70.64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31</v>
      </c>
      <c r="D60" s="10">
        <v>133</v>
      </c>
      <c r="E60" s="10">
        <v>93.05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36</v>
      </c>
      <c r="D61" s="10">
        <v>2</v>
      </c>
      <c r="E61" s="10">
        <v>110.75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106</v>
      </c>
      <c r="C62" s="9" t="s">
        <v>31</v>
      </c>
      <c r="D62" s="10">
        <v>4</v>
      </c>
      <c r="E62" s="10">
        <v>32.44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108</v>
      </c>
      <c r="C63" s="9" t="s">
        <v>31</v>
      </c>
      <c r="D63" s="10">
        <v>12</v>
      </c>
      <c r="E63" s="10">
        <v>44.56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112</v>
      </c>
      <c r="C64" s="9" t="s">
        <v>31</v>
      </c>
      <c r="D64" s="10">
        <v>6</v>
      </c>
      <c r="E64" s="10">
        <v>96.98</v>
      </c>
      <c r="F64" s="21"/>
      <c r="G64" s="17">
        <f t="shared" si="0"/>
        <v>0</v>
      </c>
    </row>
    <row r="65" spans="1:7" x14ac:dyDescent="0.25">
      <c r="A65" s="7" t="s">
        <v>132</v>
      </c>
      <c r="B65" s="8" t="s">
        <v>133</v>
      </c>
      <c r="C65" s="9" t="s">
        <v>31</v>
      </c>
      <c r="D65" s="10">
        <v>3.4</v>
      </c>
      <c r="E65" s="10">
        <v>2449.3200000000002</v>
      </c>
      <c r="F65" s="21"/>
      <c r="G65" s="17">
        <f t="shared" si="0"/>
        <v>0</v>
      </c>
    </row>
    <row r="66" spans="1:7" x14ac:dyDescent="0.25">
      <c r="A66" s="7" t="s">
        <v>134</v>
      </c>
      <c r="B66" s="8" t="s">
        <v>135</v>
      </c>
      <c r="C66" s="9" t="s">
        <v>31</v>
      </c>
      <c r="D66" s="10">
        <v>2.7</v>
      </c>
      <c r="E66" s="10">
        <v>2624.94</v>
      </c>
      <c r="F66" s="21"/>
      <c r="G66" s="17">
        <f t="shared" si="0"/>
        <v>0</v>
      </c>
    </row>
    <row r="67" spans="1:7" x14ac:dyDescent="0.25">
      <c r="A67" s="7" t="s">
        <v>136</v>
      </c>
      <c r="B67" s="8" t="s">
        <v>137</v>
      </c>
      <c r="C67" s="9" t="s">
        <v>36</v>
      </c>
      <c r="D67" s="10">
        <v>6</v>
      </c>
      <c r="E67" s="10">
        <v>404.53</v>
      </c>
      <c r="F67" s="21"/>
      <c r="G67" s="17">
        <f t="shared" si="0"/>
        <v>0</v>
      </c>
    </row>
    <row r="68" spans="1:7" x14ac:dyDescent="0.25">
      <c r="A68" s="7" t="s">
        <v>138</v>
      </c>
      <c r="B68" s="8" t="s">
        <v>139</v>
      </c>
      <c r="C68" s="9" t="s">
        <v>36</v>
      </c>
      <c r="D68" s="10">
        <v>6</v>
      </c>
      <c r="E68" s="10">
        <v>150.62</v>
      </c>
      <c r="F68" s="21"/>
      <c r="G68" s="17">
        <f t="shared" si="0"/>
        <v>0</v>
      </c>
    </row>
    <row r="69" spans="1:7" x14ac:dyDescent="0.25">
      <c r="A69" s="7" t="s">
        <v>140</v>
      </c>
      <c r="B69" s="8" t="s">
        <v>141</v>
      </c>
      <c r="C69" s="9" t="s">
        <v>36</v>
      </c>
      <c r="D69" s="10">
        <v>2</v>
      </c>
      <c r="E69" s="10">
        <v>95.2</v>
      </c>
      <c r="F69" s="21"/>
      <c r="G69" s="17">
        <f t="shared" ref="G69:G132" si="1">TRUNC(F69*D69,2)</f>
        <v>0</v>
      </c>
    </row>
    <row r="70" spans="1:7" x14ac:dyDescent="0.25">
      <c r="A70" s="7" t="s">
        <v>142</v>
      </c>
      <c r="B70" s="8" t="s">
        <v>143</v>
      </c>
      <c r="C70" s="9" t="s">
        <v>31</v>
      </c>
      <c r="D70" s="10">
        <v>160</v>
      </c>
      <c r="E70" s="10">
        <v>22.26</v>
      </c>
      <c r="F70" s="21"/>
      <c r="G70" s="17">
        <f t="shared" si="1"/>
        <v>0</v>
      </c>
    </row>
    <row r="71" spans="1:7" x14ac:dyDescent="0.25">
      <c r="A71" s="7" t="s">
        <v>144</v>
      </c>
      <c r="B71" s="8" t="s">
        <v>145</v>
      </c>
      <c r="C71" s="9" t="s">
        <v>31</v>
      </c>
      <c r="D71" s="10">
        <v>41</v>
      </c>
      <c r="E71" s="10">
        <v>76.94</v>
      </c>
      <c r="F71" s="21"/>
      <c r="G71" s="17">
        <f t="shared" si="1"/>
        <v>0</v>
      </c>
    </row>
    <row r="72" spans="1:7" x14ac:dyDescent="0.25">
      <c r="A72" s="7" t="s">
        <v>146</v>
      </c>
      <c r="B72" s="8" t="s">
        <v>147</v>
      </c>
      <c r="C72" s="9" t="s">
        <v>31</v>
      </c>
      <c r="D72" s="10">
        <v>32</v>
      </c>
      <c r="E72" s="10">
        <v>54.21</v>
      </c>
      <c r="F72" s="21"/>
      <c r="G72" s="17">
        <f t="shared" si="1"/>
        <v>0</v>
      </c>
    </row>
    <row r="73" spans="1:7" x14ac:dyDescent="0.25">
      <c r="A73" s="7" t="s">
        <v>148</v>
      </c>
      <c r="B73" s="8" t="s">
        <v>149</v>
      </c>
      <c r="C73" s="9" t="s">
        <v>31</v>
      </c>
      <c r="D73" s="10">
        <v>32</v>
      </c>
      <c r="E73" s="10">
        <v>27.17</v>
      </c>
      <c r="F73" s="21"/>
      <c r="G73" s="17">
        <f t="shared" si="1"/>
        <v>0</v>
      </c>
    </row>
    <row r="74" spans="1:7" x14ac:dyDescent="0.25">
      <c r="A74" s="7" t="s">
        <v>150</v>
      </c>
      <c r="B74" s="8" t="s">
        <v>151</v>
      </c>
      <c r="C74" s="9" t="s">
        <v>36</v>
      </c>
      <c r="D74" s="10">
        <v>1</v>
      </c>
      <c r="E74" s="10">
        <v>816</v>
      </c>
      <c r="F74" s="21"/>
      <c r="G74" s="17">
        <f t="shared" si="1"/>
        <v>0</v>
      </c>
    </row>
    <row r="75" spans="1:7" x14ac:dyDescent="0.25">
      <c r="A75" s="7" t="s">
        <v>152</v>
      </c>
      <c r="B75" s="8" t="s">
        <v>153</v>
      </c>
      <c r="C75" s="9" t="s">
        <v>36</v>
      </c>
      <c r="D75" s="10">
        <v>6</v>
      </c>
      <c r="E75" s="10">
        <v>108.48</v>
      </c>
      <c r="F75" s="21"/>
      <c r="G75" s="17">
        <f t="shared" si="1"/>
        <v>0</v>
      </c>
    </row>
    <row r="76" spans="1:7" x14ac:dyDescent="0.25">
      <c r="A76" s="7" t="s">
        <v>154</v>
      </c>
      <c r="B76" s="8" t="s">
        <v>155</v>
      </c>
      <c r="C76" s="9" t="s">
        <v>36</v>
      </c>
      <c r="D76" s="10">
        <v>5</v>
      </c>
      <c r="E76" s="10">
        <v>32.82</v>
      </c>
      <c r="F76" s="21"/>
      <c r="G76" s="17">
        <f t="shared" si="1"/>
        <v>0</v>
      </c>
    </row>
    <row r="77" spans="1:7" x14ac:dyDescent="0.25">
      <c r="A77" s="7" t="s">
        <v>156</v>
      </c>
      <c r="B77" s="8" t="s">
        <v>157</v>
      </c>
      <c r="C77" s="9" t="s">
        <v>36</v>
      </c>
      <c r="D77" s="10">
        <v>1</v>
      </c>
      <c r="E77" s="10">
        <v>145.49</v>
      </c>
      <c r="F77" s="21"/>
      <c r="G77" s="17">
        <f t="shared" si="1"/>
        <v>0</v>
      </c>
    </row>
    <row r="78" spans="1:7" x14ac:dyDescent="0.25">
      <c r="A78" s="7" t="s">
        <v>158</v>
      </c>
      <c r="B78" s="8" t="s">
        <v>159</v>
      </c>
      <c r="C78" s="9" t="s">
        <v>36</v>
      </c>
      <c r="D78" s="10">
        <v>8</v>
      </c>
      <c r="E78" s="10">
        <v>30.93</v>
      </c>
      <c r="F78" s="21"/>
      <c r="G78" s="17">
        <f t="shared" si="1"/>
        <v>0</v>
      </c>
    </row>
    <row r="79" spans="1:7" x14ac:dyDescent="0.25">
      <c r="A79" s="7" t="s">
        <v>160</v>
      </c>
      <c r="B79" s="8" t="s">
        <v>161</v>
      </c>
      <c r="C79" s="9" t="s">
        <v>36</v>
      </c>
      <c r="D79" s="10">
        <v>5</v>
      </c>
      <c r="E79" s="10">
        <v>300.54000000000002</v>
      </c>
      <c r="F79" s="21"/>
      <c r="G79" s="17">
        <f t="shared" si="1"/>
        <v>0</v>
      </c>
    </row>
    <row r="80" spans="1:7" x14ac:dyDescent="0.25">
      <c r="A80" s="7" t="s">
        <v>162</v>
      </c>
      <c r="B80" s="8" t="s">
        <v>163</v>
      </c>
      <c r="C80" s="9" t="s">
        <v>31</v>
      </c>
      <c r="D80" s="10">
        <v>205</v>
      </c>
      <c r="E80" s="10">
        <v>17.27</v>
      </c>
      <c r="F80" s="21"/>
      <c r="G80" s="17">
        <f t="shared" si="1"/>
        <v>0</v>
      </c>
    </row>
    <row r="81" spans="1:7" x14ac:dyDescent="0.25">
      <c r="A81" s="7" t="s">
        <v>164</v>
      </c>
      <c r="B81" s="8" t="s">
        <v>165</v>
      </c>
      <c r="C81" s="9" t="s">
        <v>36</v>
      </c>
      <c r="D81" s="10">
        <v>2</v>
      </c>
      <c r="E81" s="10">
        <v>199.48</v>
      </c>
      <c r="F81" s="21"/>
      <c r="G81" s="17">
        <f t="shared" si="1"/>
        <v>0</v>
      </c>
    </row>
    <row r="82" spans="1:7" x14ac:dyDescent="0.25">
      <c r="A82" s="7" t="s">
        <v>166</v>
      </c>
      <c r="B82" s="8" t="s">
        <v>167</v>
      </c>
      <c r="C82" s="9" t="s">
        <v>36</v>
      </c>
      <c r="D82" s="10">
        <v>4</v>
      </c>
      <c r="E82" s="10">
        <v>404.99</v>
      </c>
      <c r="F82" s="21"/>
      <c r="G82" s="17">
        <f t="shared" si="1"/>
        <v>0</v>
      </c>
    </row>
    <row r="83" spans="1:7" x14ac:dyDescent="0.25">
      <c r="A83" s="7" t="s">
        <v>168</v>
      </c>
      <c r="B83" s="8" t="s">
        <v>169</v>
      </c>
      <c r="C83" s="9" t="s">
        <v>36</v>
      </c>
      <c r="D83" s="10">
        <v>24</v>
      </c>
      <c r="E83" s="10">
        <v>221.09</v>
      </c>
      <c r="F83" s="21"/>
      <c r="G83" s="17">
        <f t="shared" si="1"/>
        <v>0</v>
      </c>
    </row>
    <row r="84" spans="1:7" x14ac:dyDescent="0.25">
      <c r="A84" s="7" t="s">
        <v>170</v>
      </c>
      <c r="B84" s="8" t="s">
        <v>171</v>
      </c>
      <c r="C84" s="9" t="s">
        <v>36</v>
      </c>
      <c r="D84" s="10">
        <v>8</v>
      </c>
      <c r="E84" s="10">
        <v>332.25</v>
      </c>
      <c r="F84" s="21"/>
      <c r="G84" s="17">
        <f t="shared" si="1"/>
        <v>0</v>
      </c>
    </row>
    <row r="85" spans="1:7" x14ac:dyDescent="0.25">
      <c r="A85" s="7" t="s">
        <v>172</v>
      </c>
      <c r="B85" s="8" t="s">
        <v>173</v>
      </c>
      <c r="C85" s="9" t="s">
        <v>36</v>
      </c>
      <c r="D85" s="10">
        <v>12</v>
      </c>
      <c r="E85" s="10">
        <v>260.33999999999997</v>
      </c>
      <c r="F85" s="21"/>
      <c r="G85" s="17">
        <f t="shared" si="1"/>
        <v>0</v>
      </c>
    </row>
    <row r="86" spans="1:7" x14ac:dyDescent="0.25">
      <c r="A86" s="7" t="s">
        <v>174</v>
      </c>
      <c r="B86" s="8" t="s">
        <v>175</v>
      </c>
      <c r="C86" s="9" t="s">
        <v>36</v>
      </c>
      <c r="D86" s="10">
        <v>2</v>
      </c>
      <c r="E86" s="10">
        <v>781.07</v>
      </c>
      <c r="F86" s="21"/>
      <c r="G86" s="17">
        <f t="shared" si="1"/>
        <v>0</v>
      </c>
    </row>
    <row r="87" spans="1:7" x14ac:dyDescent="0.25">
      <c r="A87" s="7" t="s">
        <v>176</v>
      </c>
      <c r="B87" s="8" t="s">
        <v>177</v>
      </c>
      <c r="C87" s="9" t="s">
        <v>36</v>
      </c>
      <c r="D87" s="10">
        <v>24</v>
      </c>
      <c r="E87" s="10">
        <v>586.91</v>
      </c>
      <c r="F87" s="21"/>
      <c r="G87" s="17">
        <f t="shared" si="1"/>
        <v>0</v>
      </c>
    </row>
    <row r="88" spans="1:7" x14ac:dyDescent="0.25">
      <c r="A88" s="7" t="s">
        <v>178</v>
      </c>
      <c r="B88" s="8" t="s">
        <v>179</v>
      </c>
      <c r="C88" s="9" t="s">
        <v>36</v>
      </c>
      <c r="D88" s="10">
        <v>4</v>
      </c>
      <c r="E88" s="10">
        <v>218.62</v>
      </c>
      <c r="F88" s="21"/>
      <c r="G88" s="17">
        <f t="shared" si="1"/>
        <v>0</v>
      </c>
    </row>
    <row r="89" spans="1:7" x14ac:dyDescent="0.25">
      <c r="A89" s="7" t="s">
        <v>180</v>
      </c>
      <c r="B89" s="8" t="s">
        <v>181</v>
      </c>
      <c r="C89" s="9" t="s">
        <v>36</v>
      </c>
      <c r="D89" s="10">
        <v>8</v>
      </c>
      <c r="E89" s="10">
        <v>313.77</v>
      </c>
      <c r="F89" s="21"/>
      <c r="G89" s="17">
        <f t="shared" si="1"/>
        <v>0</v>
      </c>
    </row>
    <row r="90" spans="1:7" x14ac:dyDescent="0.25">
      <c r="A90" s="7" t="s">
        <v>182</v>
      </c>
      <c r="B90" s="8" t="s">
        <v>183</v>
      </c>
      <c r="C90" s="9" t="s">
        <v>36</v>
      </c>
      <c r="D90" s="10">
        <v>12</v>
      </c>
      <c r="E90" s="10">
        <v>334.47</v>
      </c>
      <c r="F90" s="21"/>
      <c r="G90" s="17">
        <f t="shared" si="1"/>
        <v>0</v>
      </c>
    </row>
    <row r="91" spans="1:7" x14ac:dyDescent="0.25">
      <c r="A91" s="7" t="s">
        <v>184</v>
      </c>
      <c r="B91" s="8" t="s">
        <v>185</v>
      </c>
      <c r="C91" s="9" t="s">
        <v>36</v>
      </c>
      <c r="D91" s="10">
        <v>6</v>
      </c>
      <c r="E91" s="10">
        <v>341.35</v>
      </c>
      <c r="F91" s="21"/>
      <c r="G91" s="17">
        <f t="shared" si="1"/>
        <v>0</v>
      </c>
    </row>
    <row r="92" spans="1:7" x14ac:dyDescent="0.25">
      <c r="A92" s="7" t="s">
        <v>186</v>
      </c>
      <c r="B92" s="8" t="s">
        <v>187</v>
      </c>
      <c r="C92" s="9" t="s">
        <v>36</v>
      </c>
      <c r="D92" s="10">
        <v>32</v>
      </c>
      <c r="E92" s="10">
        <v>163.07</v>
      </c>
      <c r="F92" s="21"/>
      <c r="G92" s="17">
        <f t="shared" si="1"/>
        <v>0</v>
      </c>
    </row>
    <row r="93" spans="1:7" x14ac:dyDescent="0.25">
      <c r="A93" s="7" t="s">
        <v>188</v>
      </c>
      <c r="B93" s="8" t="s">
        <v>189</v>
      </c>
      <c r="C93" s="9" t="s">
        <v>14</v>
      </c>
      <c r="D93" s="10">
        <v>263.06</v>
      </c>
      <c r="E93" s="10">
        <v>328.97</v>
      </c>
      <c r="F93" s="21"/>
      <c r="G93" s="17">
        <f t="shared" si="1"/>
        <v>0</v>
      </c>
    </row>
    <row r="94" spans="1:7" x14ac:dyDescent="0.25">
      <c r="A94" s="7" t="s">
        <v>190</v>
      </c>
      <c r="B94" s="8" t="s">
        <v>191</v>
      </c>
      <c r="C94" s="9" t="s">
        <v>14</v>
      </c>
      <c r="D94" s="10">
        <v>70.95</v>
      </c>
      <c r="E94" s="10">
        <v>9.5399999999999991</v>
      </c>
      <c r="F94" s="21"/>
      <c r="G94" s="17">
        <f t="shared" si="1"/>
        <v>0</v>
      </c>
    </row>
    <row r="95" spans="1:7" x14ac:dyDescent="0.25">
      <c r="A95" s="7" t="s">
        <v>192</v>
      </c>
      <c r="B95" s="8" t="s">
        <v>193</v>
      </c>
      <c r="C95" s="9" t="s">
        <v>14</v>
      </c>
      <c r="D95" s="10">
        <v>70.95</v>
      </c>
      <c r="E95" s="10">
        <v>49.34</v>
      </c>
      <c r="F95" s="21"/>
      <c r="G95" s="17">
        <f t="shared" si="1"/>
        <v>0</v>
      </c>
    </row>
    <row r="96" spans="1:7" x14ac:dyDescent="0.25">
      <c r="A96" s="7" t="s">
        <v>194</v>
      </c>
      <c r="B96" s="8" t="s">
        <v>195</v>
      </c>
      <c r="C96" s="9" t="s">
        <v>14</v>
      </c>
      <c r="D96" s="10">
        <v>307.02</v>
      </c>
      <c r="E96" s="10">
        <v>45.53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14</v>
      </c>
      <c r="D97" s="10">
        <v>70.95</v>
      </c>
      <c r="E97" s="10">
        <v>142.35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14</v>
      </c>
      <c r="D98" s="10">
        <v>315.60000000000002</v>
      </c>
      <c r="E98" s="10">
        <v>53.61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14</v>
      </c>
      <c r="D99" s="10">
        <v>397.85</v>
      </c>
      <c r="E99" s="10">
        <v>56.11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21</v>
      </c>
      <c r="C100" s="9" t="s">
        <v>14</v>
      </c>
      <c r="D100" s="10">
        <v>488.03</v>
      </c>
      <c r="E100" s="10">
        <v>14.46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14</v>
      </c>
      <c r="D101" s="10">
        <v>358.22</v>
      </c>
      <c r="E101" s="10">
        <v>43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14</v>
      </c>
      <c r="D102" s="10">
        <v>39.729999999999997</v>
      </c>
      <c r="E102" s="10">
        <v>86.93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208</v>
      </c>
      <c r="C103" s="9" t="s">
        <v>14</v>
      </c>
      <c r="D103" s="10">
        <v>90.18</v>
      </c>
      <c r="E103" s="10">
        <v>242.51</v>
      </c>
      <c r="F103" s="21"/>
      <c r="G103" s="17">
        <f t="shared" si="1"/>
        <v>0</v>
      </c>
    </row>
    <row r="104" spans="1:7" x14ac:dyDescent="0.25">
      <c r="A104" s="7" t="s">
        <v>209</v>
      </c>
      <c r="B104" s="8" t="s">
        <v>210</v>
      </c>
      <c r="C104" s="9" t="s">
        <v>14</v>
      </c>
      <c r="D104" s="10">
        <v>1.6</v>
      </c>
      <c r="E104" s="10">
        <v>282.58999999999997</v>
      </c>
      <c r="F104" s="21"/>
      <c r="G104" s="17">
        <f t="shared" si="1"/>
        <v>0</v>
      </c>
    </row>
    <row r="105" spans="1:7" x14ac:dyDescent="0.25">
      <c r="A105" s="7" t="s">
        <v>211</v>
      </c>
      <c r="B105" s="8" t="s">
        <v>212</v>
      </c>
      <c r="C105" s="9" t="s">
        <v>14</v>
      </c>
      <c r="D105" s="10">
        <v>358.22</v>
      </c>
      <c r="E105" s="10">
        <v>236.94</v>
      </c>
      <c r="F105" s="21"/>
      <c r="G105" s="17">
        <f t="shared" si="1"/>
        <v>0</v>
      </c>
    </row>
    <row r="106" spans="1:7" x14ac:dyDescent="0.25">
      <c r="A106" s="7" t="s">
        <v>213</v>
      </c>
      <c r="B106" s="8" t="s">
        <v>214</v>
      </c>
      <c r="C106" s="9" t="s">
        <v>31</v>
      </c>
      <c r="D106" s="10">
        <v>28.4</v>
      </c>
      <c r="E106" s="10">
        <v>33.76</v>
      </c>
      <c r="F106" s="21"/>
      <c r="G106" s="17">
        <f t="shared" si="1"/>
        <v>0</v>
      </c>
    </row>
    <row r="107" spans="1:7" x14ac:dyDescent="0.25">
      <c r="A107" s="7" t="s">
        <v>215</v>
      </c>
      <c r="B107" s="8" t="s">
        <v>216</v>
      </c>
      <c r="C107" s="9" t="s">
        <v>31</v>
      </c>
      <c r="D107" s="10">
        <v>112.4</v>
      </c>
      <c r="E107" s="10">
        <v>29.26</v>
      </c>
      <c r="F107" s="21"/>
      <c r="G107" s="17">
        <f t="shared" si="1"/>
        <v>0</v>
      </c>
    </row>
    <row r="108" spans="1:7" x14ac:dyDescent="0.25">
      <c r="A108" s="7" t="s">
        <v>217</v>
      </c>
      <c r="B108" s="8" t="s">
        <v>218</v>
      </c>
      <c r="C108" s="9" t="s">
        <v>31</v>
      </c>
      <c r="D108" s="10">
        <v>9.4</v>
      </c>
      <c r="E108" s="10">
        <v>145.15</v>
      </c>
      <c r="F108" s="21"/>
      <c r="G108" s="17">
        <f t="shared" si="1"/>
        <v>0</v>
      </c>
    </row>
    <row r="109" spans="1:7" x14ac:dyDescent="0.25">
      <c r="A109" s="7" t="s">
        <v>219</v>
      </c>
      <c r="B109" s="8" t="s">
        <v>220</v>
      </c>
      <c r="C109" s="9" t="s">
        <v>31</v>
      </c>
      <c r="D109" s="10">
        <v>37.4</v>
      </c>
      <c r="E109" s="10">
        <v>119.43</v>
      </c>
      <c r="F109" s="21"/>
      <c r="G109" s="17">
        <f t="shared" si="1"/>
        <v>0</v>
      </c>
    </row>
    <row r="110" spans="1:7" x14ac:dyDescent="0.25">
      <c r="A110" s="7" t="s">
        <v>221</v>
      </c>
      <c r="B110" s="8" t="s">
        <v>222</v>
      </c>
      <c r="C110" s="9" t="s">
        <v>14</v>
      </c>
      <c r="D110" s="10">
        <v>54.72</v>
      </c>
      <c r="E110" s="10">
        <v>153.32</v>
      </c>
      <c r="F110" s="21"/>
      <c r="G110" s="17">
        <f t="shared" si="1"/>
        <v>0</v>
      </c>
    </row>
    <row r="111" spans="1:7" x14ac:dyDescent="0.25">
      <c r="A111" s="7" t="s">
        <v>223</v>
      </c>
      <c r="B111" s="8" t="s">
        <v>224</v>
      </c>
      <c r="C111" s="9" t="s">
        <v>14</v>
      </c>
      <c r="D111" s="10">
        <v>4.68</v>
      </c>
      <c r="E111" s="10">
        <v>215.25</v>
      </c>
      <c r="F111" s="21"/>
      <c r="G111" s="17">
        <f t="shared" si="1"/>
        <v>0</v>
      </c>
    </row>
    <row r="112" spans="1:7" x14ac:dyDescent="0.25">
      <c r="A112" s="7" t="s">
        <v>225</v>
      </c>
      <c r="B112" s="8" t="s">
        <v>226</v>
      </c>
      <c r="C112" s="9" t="s">
        <v>14</v>
      </c>
      <c r="D112" s="10">
        <v>359</v>
      </c>
      <c r="E112" s="10">
        <v>25.68</v>
      </c>
      <c r="F112" s="21"/>
      <c r="G112" s="17">
        <f t="shared" si="1"/>
        <v>0</v>
      </c>
    </row>
    <row r="113" spans="1:7" x14ac:dyDescent="0.25">
      <c r="A113" s="7" t="s">
        <v>227</v>
      </c>
      <c r="B113" s="8" t="s">
        <v>228</v>
      </c>
      <c r="C113" s="9" t="s">
        <v>14</v>
      </c>
      <c r="D113" s="10">
        <v>39.729999999999997</v>
      </c>
      <c r="E113" s="10">
        <v>35.97</v>
      </c>
      <c r="F113" s="21"/>
      <c r="G113" s="17">
        <f t="shared" si="1"/>
        <v>0</v>
      </c>
    </row>
    <row r="114" spans="1:7" x14ac:dyDescent="0.25">
      <c r="A114" s="7" t="s">
        <v>229</v>
      </c>
      <c r="B114" s="8" t="s">
        <v>230</v>
      </c>
      <c r="C114" s="9" t="s">
        <v>14</v>
      </c>
      <c r="D114" s="10">
        <v>51.48</v>
      </c>
      <c r="E114" s="10">
        <v>83.65</v>
      </c>
      <c r="F114" s="21"/>
      <c r="G114" s="17">
        <f t="shared" si="1"/>
        <v>0</v>
      </c>
    </row>
    <row r="115" spans="1:7" x14ac:dyDescent="0.25">
      <c r="A115" s="7" t="s">
        <v>231</v>
      </c>
      <c r="B115" s="8" t="s">
        <v>232</v>
      </c>
      <c r="C115" s="9" t="s">
        <v>14</v>
      </c>
      <c r="D115" s="10">
        <v>66.959999999999994</v>
      </c>
      <c r="E115" s="10">
        <v>45.37</v>
      </c>
      <c r="F115" s="21"/>
      <c r="G115" s="17">
        <f t="shared" si="1"/>
        <v>0</v>
      </c>
    </row>
    <row r="116" spans="1:7" x14ac:dyDescent="0.25">
      <c r="A116" s="7" t="s">
        <v>233</v>
      </c>
      <c r="B116" s="8" t="s">
        <v>234</v>
      </c>
      <c r="C116" s="9" t="s">
        <v>14</v>
      </c>
      <c r="D116" s="10">
        <v>101.04</v>
      </c>
      <c r="E116" s="10">
        <v>52.23</v>
      </c>
      <c r="F116" s="21"/>
      <c r="G116" s="17">
        <f t="shared" si="1"/>
        <v>0</v>
      </c>
    </row>
    <row r="117" spans="1:7" x14ac:dyDescent="0.25">
      <c r="A117" s="7" t="s">
        <v>235</v>
      </c>
      <c r="B117" s="8" t="s">
        <v>236</v>
      </c>
      <c r="C117" s="9" t="s">
        <v>14</v>
      </c>
      <c r="D117" s="10">
        <v>101.04</v>
      </c>
      <c r="E117" s="10">
        <v>33.25</v>
      </c>
      <c r="F117" s="21"/>
      <c r="G117" s="17">
        <f t="shared" si="1"/>
        <v>0</v>
      </c>
    </row>
    <row r="118" spans="1:7" x14ac:dyDescent="0.25">
      <c r="A118" s="7" t="s">
        <v>237</v>
      </c>
      <c r="B118" s="8" t="s">
        <v>238</v>
      </c>
      <c r="C118" s="9" t="s">
        <v>14</v>
      </c>
      <c r="D118" s="10">
        <v>165.6</v>
      </c>
      <c r="E118" s="10">
        <v>9.33</v>
      </c>
      <c r="F118" s="21"/>
      <c r="G118" s="17">
        <f t="shared" si="1"/>
        <v>0</v>
      </c>
    </row>
    <row r="119" spans="1:7" x14ac:dyDescent="0.25">
      <c r="A119" s="7" t="s">
        <v>239</v>
      </c>
      <c r="B119" s="8" t="s">
        <v>240</v>
      </c>
      <c r="C119" s="9" t="s">
        <v>14</v>
      </c>
      <c r="D119" s="10">
        <v>165.6</v>
      </c>
      <c r="E119" s="10">
        <v>40.97</v>
      </c>
      <c r="F119" s="21"/>
      <c r="G119" s="17">
        <f t="shared" si="1"/>
        <v>0</v>
      </c>
    </row>
    <row r="120" spans="1:7" x14ac:dyDescent="0.25">
      <c r="A120" s="7" t="s">
        <v>241</v>
      </c>
      <c r="B120" s="8" t="s">
        <v>242</v>
      </c>
      <c r="C120" s="9" t="s">
        <v>14</v>
      </c>
      <c r="D120" s="10">
        <v>165.6</v>
      </c>
      <c r="E120" s="10">
        <v>83.32</v>
      </c>
      <c r="F120" s="21"/>
      <c r="G120" s="17">
        <f t="shared" si="1"/>
        <v>0</v>
      </c>
    </row>
    <row r="121" spans="1:7" x14ac:dyDescent="0.25">
      <c r="A121" s="7" t="s">
        <v>243</v>
      </c>
      <c r="B121" s="8" t="s">
        <v>244</v>
      </c>
      <c r="C121" s="9" t="s">
        <v>31</v>
      </c>
      <c r="D121" s="10">
        <v>112.04</v>
      </c>
      <c r="E121" s="10">
        <v>219.41</v>
      </c>
      <c r="F121" s="21"/>
      <c r="G121" s="17">
        <f t="shared" si="1"/>
        <v>0</v>
      </c>
    </row>
    <row r="122" spans="1:7" x14ac:dyDescent="0.25">
      <c r="A122" s="7" t="s">
        <v>245</v>
      </c>
      <c r="B122" s="8" t="s">
        <v>246</v>
      </c>
      <c r="C122" s="9" t="s">
        <v>31</v>
      </c>
      <c r="D122" s="10">
        <v>112.04</v>
      </c>
      <c r="E122" s="10">
        <v>891.79</v>
      </c>
      <c r="F122" s="21"/>
      <c r="G122" s="17">
        <f t="shared" si="1"/>
        <v>0</v>
      </c>
    </row>
    <row r="123" spans="1:7" x14ac:dyDescent="0.25">
      <c r="A123" s="7" t="s">
        <v>247</v>
      </c>
      <c r="B123" s="8" t="s">
        <v>248</v>
      </c>
      <c r="C123" s="9" t="s">
        <v>36</v>
      </c>
      <c r="D123" s="10">
        <v>1</v>
      </c>
      <c r="E123" s="10">
        <v>7097.72</v>
      </c>
      <c r="F123" s="21"/>
      <c r="G123" s="17">
        <f t="shared" si="1"/>
        <v>0</v>
      </c>
    </row>
    <row r="124" spans="1:7" x14ac:dyDescent="0.25">
      <c r="A124" s="7" t="s">
        <v>249</v>
      </c>
      <c r="B124" s="8" t="s">
        <v>250</v>
      </c>
      <c r="C124" s="9" t="s">
        <v>14</v>
      </c>
      <c r="D124" s="10">
        <v>47.17</v>
      </c>
      <c r="E124" s="10">
        <v>638.57000000000005</v>
      </c>
      <c r="F124" s="21"/>
      <c r="G124" s="17">
        <f t="shared" si="1"/>
        <v>0</v>
      </c>
    </row>
    <row r="125" spans="1:7" x14ac:dyDescent="0.25">
      <c r="A125" s="7" t="s">
        <v>251</v>
      </c>
      <c r="B125" s="8" t="s">
        <v>252</v>
      </c>
      <c r="C125" s="9" t="s">
        <v>31</v>
      </c>
      <c r="D125" s="10">
        <v>25.01</v>
      </c>
      <c r="E125" s="10">
        <v>131.25</v>
      </c>
      <c r="F125" s="21"/>
      <c r="G125" s="17">
        <f t="shared" si="1"/>
        <v>0</v>
      </c>
    </row>
    <row r="126" spans="1:7" x14ac:dyDescent="0.25">
      <c r="A126" s="7" t="s">
        <v>253</v>
      </c>
      <c r="B126" s="8" t="s">
        <v>254</v>
      </c>
      <c r="C126" s="9" t="s">
        <v>14</v>
      </c>
      <c r="D126" s="10">
        <v>32</v>
      </c>
      <c r="E126" s="10">
        <v>5.25</v>
      </c>
      <c r="F126" s="21"/>
      <c r="G126" s="17">
        <f t="shared" si="1"/>
        <v>0</v>
      </c>
    </row>
    <row r="127" spans="1:7" x14ac:dyDescent="0.25">
      <c r="A127" s="7" t="s">
        <v>255</v>
      </c>
      <c r="B127" s="8" t="s">
        <v>256</v>
      </c>
      <c r="C127" s="9" t="s">
        <v>14</v>
      </c>
      <c r="D127" s="10">
        <v>8</v>
      </c>
      <c r="E127" s="10">
        <v>533.98</v>
      </c>
      <c r="F127" s="21"/>
      <c r="G127" s="17">
        <f t="shared" si="1"/>
        <v>0</v>
      </c>
    </row>
    <row r="128" spans="1:7" x14ac:dyDescent="0.25">
      <c r="A128" s="7" t="s">
        <v>257</v>
      </c>
      <c r="B128" s="8" t="s">
        <v>258</v>
      </c>
      <c r="C128" s="9" t="s">
        <v>36</v>
      </c>
      <c r="D128" s="10">
        <v>32</v>
      </c>
      <c r="E128" s="10">
        <v>12.5</v>
      </c>
      <c r="F128" s="21"/>
      <c r="G128" s="17">
        <f t="shared" si="1"/>
        <v>0</v>
      </c>
    </row>
    <row r="129" spans="1:7" x14ac:dyDescent="0.25">
      <c r="A129" s="7" t="s">
        <v>259</v>
      </c>
      <c r="B129" s="8" t="s">
        <v>260</v>
      </c>
      <c r="C129" s="9" t="s">
        <v>36</v>
      </c>
      <c r="D129" s="10">
        <v>12</v>
      </c>
      <c r="E129" s="10">
        <v>6.25</v>
      </c>
      <c r="F129" s="21"/>
      <c r="G129" s="17">
        <f t="shared" si="1"/>
        <v>0</v>
      </c>
    </row>
    <row r="130" spans="1:7" x14ac:dyDescent="0.25">
      <c r="A130" s="7" t="s">
        <v>261</v>
      </c>
      <c r="B130" s="8" t="s">
        <v>262</v>
      </c>
      <c r="C130" s="9" t="s">
        <v>36</v>
      </c>
      <c r="D130" s="10">
        <v>4</v>
      </c>
      <c r="E130" s="10">
        <v>62.5</v>
      </c>
      <c r="F130" s="21"/>
      <c r="G130" s="17">
        <f t="shared" si="1"/>
        <v>0</v>
      </c>
    </row>
    <row r="131" spans="1:7" x14ac:dyDescent="0.25">
      <c r="A131" s="7" t="s">
        <v>263</v>
      </c>
      <c r="B131" s="8" t="s">
        <v>264</v>
      </c>
      <c r="C131" s="9" t="s">
        <v>36</v>
      </c>
      <c r="D131" s="10">
        <v>4</v>
      </c>
      <c r="E131" s="10">
        <v>15.62</v>
      </c>
      <c r="F131" s="21"/>
      <c r="G131" s="17">
        <f t="shared" si="1"/>
        <v>0</v>
      </c>
    </row>
    <row r="132" spans="1:7" x14ac:dyDescent="0.25">
      <c r="A132" s="7" t="s">
        <v>265</v>
      </c>
      <c r="B132" s="8" t="s">
        <v>266</v>
      </c>
      <c r="C132" s="9" t="s">
        <v>36</v>
      </c>
      <c r="D132" s="10">
        <v>7</v>
      </c>
      <c r="E132" s="10">
        <v>883.91</v>
      </c>
      <c r="F132" s="21"/>
      <c r="G132" s="17">
        <f t="shared" si="1"/>
        <v>0</v>
      </c>
    </row>
    <row r="133" spans="1:7" x14ac:dyDescent="0.25">
      <c r="A133" s="7" t="s">
        <v>267</v>
      </c>
      <c r="B133" s="8" t="s">
        <v>268</v>
      </c>
      <c r="C133" s="9" t="s">
        <v>14</v>
      </c>
      <c r="D133" s="10">
        <v>453.6</v>
      </c>
      <c r="E133" s="10">
        <v>19.22</v>
      </c>
      <c r="F133" s="21"/>
      <c r="G133" s="17">
        <f t="shared" ref="G133:G138" si="2">TRUNC(F133*D133,2)</f>
        <v>0</v>
      </c>
    </row>
    <row r="134" spans="1:7" x14ac:dyDescent="0.25">
      <c r="A134" s="7" t="s">
        <v>269</v>
      </c>
      <c r="B134" s="8" t="s">
        <v>270</v>
      </c>
      <c r="C134" s="9" t="s">
        <v>36</v>
      </c>
      <c r="D134" s="10">
        <v>6</v>
      </c>
      <c r="E134" s="10">
        <v>120.8</v>
      </c>
      <c r="F134" s="21"/>
      <c r="G134" s="17">
        <f t="shared" si="2"/>
        <v>0</v>
      </c>
    </row>
    <row r="135" spans="1:7" x14ac:dyDescent="0.25">
      <c r="A135" s="7" t="s">
        <v>271</v>
      </c>
      <c r="B135" s="8" t="s">
        <v>272</v>
      </c>
      <c r="C135" s="9" t="s">
        <v>36</v>
      </c>
      <c r="D135" s="10">
        <v>4</v>
      </c>
      <c r="E135" s="10">
        <v>123.97</v>
      </c>
      <c r="F135" s="21"/>
      <c r="G135" s="17">
        <f t="shared" si="2"/>
        <v>0</v>
      </c>
    </row>
    <row r="136" spans="1:7" x14ac:dyDescent="0.25">
      <c r="A136" s="7" t="s">
        <v>273</v>
      </c>
      <c r="B136" s="8" t="s">
        <v>274</v>
      </c>
      <c r="C136" s="9" t="s">
        <v>36</v>
      </c>
      <c r="D136" s="10">
        <v>2</v>
      </c>
      <c r="E136" s="10">
        <v>329.9</v>
      </c>
      <c r="F136" s="21"/>
      <c r="G136" s="17">
        <f t="shared" si="2"/>
        <v>0</v>
      </c>
    </row>
    <row r="137" spans="1:7" x14ac:dyDescent="0.25">
      <c r="A137" s="7" t="s">
        <v>275</v>
      </c>
      <c r="B137" s="8" t="s">
        <v>276</v>
      </c>
      <c r="C137" s="9" t="s">
        <v>36</v>
      </c>
      <c r="D137" s="10">
        <v>6</v>
      </c>
      <c r="E137" s="10">
        <v>254.78</v>
      </c>
      <c r="F137" s="21"/>
      <c r="G137" s="17">
        <f t="shared" si="2"/>
        <v>0</v>
      </c>
    </row>
    <row r="138" spans="1:7" x14ac:dyDescent="0.25">
      <c r="A138" s="7" t="s">
        <v>277</v>
      </c>
      <c r="B138" s="8" t="s">
        <v>278</v>
      </c>
      <c r="C138" s="9" t="s">
        <v>36</v>
      </c>
      <c r="D138" s="10">
        <v>1</v>
      </c>
      <c r="E138" s="10">
        <v>579.48</v>
      </c>
      <c r="F138" s="21"/>
      <c r="G138" s="17">
        <f t="shared" si="2"/>
        <v>0</v>
      </c>
    </row>
    <row r="139" spans="1:7" x14ac:dyDescent="0.25">
      <c r="A139" s="7"/>
      <c r="B139" s="8"/>
      <c r="C139" s="9"/>
      <c r="D139" s="10"/>
      <c r="E139" s="10"/>
      <c r="F139" s="11" t="s">
        <v>8</v>
      </c>
      <c r="G139" s="12">
        <f>SUM(G5:G138)</f>
        <v>0</v>
      </c>
    </row>
  </sheetData>
  <sheetProtection algorithmName="SHA-512" hashValue="XVcBn3iz/8RXftmQpCwjfbLhR3d0g3rUDR9T+qg4QmcD3YGAfroX/P5/fQx8JgREPmkFRYN8iz57QiVXQ8rCcA==" saltValue="XEvjMwSQzTlAHqUgAOrVXw==" spinCount="100000" sheet="1" objects="1" scenarios="1"/>
  <conditionalFormatting sqref="F5:F138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8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8"/>
  <sheetViews>
    <sheetView tabSelected="1"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279</v>
      </c>
      <c r="B5" s="14" t="s">
        <v>280</v>
      </c>
      <c r="C5" s="15" t="s">
        <v>36</v>
      </c>
      <c r="D5" s="16">
        <v>3</v>
      </c>
      <c r="E5" s="16">
        <v>10514.95</v>
      </c>
      <c r="F5" s="21"/>
      <c r="G5" s="17">
        <f t="shared" ref="G5:G37" si="0">TRUNC(F5*D5,2)</f>
        <v>0</v>
      </c>
    </row>
    <row r="6" spans="1:7" x14ac:dyDescent="0.25">
      <c r="A6" s="7" t="s">
        <v>281</v>
      </c>
      <c r="B6" s="8" t="s">
        <v>282</v>
      </c>
      <c r="C6" s="9" t="s">
        <v>17</v>
      </c>
      <c r="D6" s="10">
        <v>312</v>
      </c>
      <c r="E6" s="10">
        <v>18.059999999999999</v>
      </c>
      <c r="F6" s="21"/>
      <c r="G6" s="17">
        <f t="shared" si="0"/>
        <v>0</v>
      </c>
    </row>
    <row r="7" spans="1:7" x14ac:dyDescent="0.25">
      <c r="A7" s="7" t="s">
        <v>283</v>
      </c>
      <c r="B7" s="8" t="s">
        <v>25</v>
      </c>
      <c r="C7" s="9" t="s">
        <v>17</v>
      </c>
      <c r="D7" s="10">
        <v>312</v>
      </c>
      <c r="E7" s="10">
        <v>96.14</v>
      </c>
      <c r="F7" s="21"/>
      <c r="G7" s="17">
        <f t="shared" si="0"/>
        <v>0</v>
      </c>
    </row>
    <row r="8" spans="1:7" x14ac:dyDescent="0.25">
      <c r="A8" s="7" t="s">
        <v>284</v>
      </c>
      <c r="B8" s="8" t="s">
        <v>285</v>
      </c>
      <c r="C8" s="9" t="s">
        <v>14</v>
      </c>
      <c r="D8" s="10">
        <v>16</v>
      </c>
      <c r="E8" s="10">
        <v>338.09</v>
      </c>
      <c r="F8" s="21"/>
      <c r="G8" s="17">
        <f t="shared" si="0"/>
        <v>0</v>
      </c>
    </row>
    <row r="9" spans="1:7" x14ac:dyDescent="0.25">
      <c r="A9" s="7" t="s">
        <v>286</v>
      </c>
      <c r="B9" s="8" t="s">
        <v>287</v>
      </c>
      <c r="C9" s="9" t="s">
        <v>14</v>
      </c>
      <c r="D9" s="10">
        <v>5</v>
      </c>
      <c r="E9" s="10">
        <v>307.61</v>
      </c>
      <c r="F9" s="21"/>
      <c r="G9" s="17">
        <f t="shared" si="0"/>
        <v>0</v>
      </c>
    </row>
    <row r="10" spans="1:7" x14ac:dyDescent="0.25">
      <c r="A10" s="7" t="s">
        <v>288</v>
      </c>
      <c r="B10" s="8" t="s">
        <v>289</v>
      </c>
      <c r="C10" s="9" t="s">
        <v>31</v>
      </c>
      <c r="D10" s="10">
        <v>140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15</v>
      </c>
      <c r="B11" s="8" t="s">
        <v>16</v>
      </c>
      <c r="C11" s="9" t="s">
        <v>17</v>
      </c>
      <c r="D11" s="10">
        <v>12.5</v>
      </c>
      <c r="E11" s="10">
        <v>109.87</v>
      </c>
      <c r="F11" s="21"/>
      <c r="G11" s="17">
        <f t="shared" si="0"/>
        <v>0</v>
      </c>
    </row>
    <row r="12" spans="1:7" x14ac:dyDescent="0.25">
      <c r="A12" s="7" t="s">
        <v>24</v>
      </c>
      <c r="B12" s="8" t="s">
        <v>25</v>
      </c>
      <c r="C12" s="9" t="s">
        <v>17</v>
      </c>
      <c r="D12" s="10">
        <v>12.5</v>
      </c>
      <c r="E12" s="10">
        <v>82.4</v>
      </c>
      <c r="F12" s="21"/>
      <c r="G12" s="17">
        <f t="shared" si="0"/>
        <v>0</v>
      </c>
    </row>
    <row r="13" spans="1:7" x14ac:dyDescent="0.25">
      <c r="A13" s="7" t="s">
        <v>290</v>
      </c>
      <c r="B13" s="8" t="s">
        <v>291</v>
      </c>
      <c r="C13" s="9" t="s">
        <v>28</v>
      </c>
      <c r="D13" s="10">
        <v>450</v>
      </c>
      <c r="E13" s="10">
        <v>35.75</v>
      </c>
      <c r="F13" s="21"/>
      <c r="G13" s="17">
        <f t="shared" si="0"/>
        <v>0</v>
      </c>
    </row>
    <row r="14" spans="1:7" x14ac:dyDescent="0.25">
      <c r="A14" s="7" t="s">
        <v>292</v>
      </c>
      <c r="B14" s="8" t="s">
        <v>293</v>
      </c>
      <c r="C14" s="9" t="s">
        <v>17</v>
      </c>
      <c r="D14" s="10">
        <v>4.46</v>
      </c>
      <c r="E14" s="10">
        <v>127.13</v>
      </c>
      <c r="F14" s="21"/>
      <c r="G14" s="17">
        <f t="shared" si="0"/>
        <v>0</v>
      </c>
    </row>
    <row r="15" spans="1:7" x14ac:dyDescent="0.25">
      <c r="A15" s="7" t="s">
        <v>294</v>
      </c>
      <c r="B15" s="8" t="s">
        <v>295</v>
      </c>
      <c r="C15" s="9" t="s">
        <v>14</v>
      </c>
      <c r="D15" s="10">
        <v>7.2</v>
      </c>
      <c r="E15" s="10">
        <v>42.54</v>
      </c>
      <c r="F15" s="21"/>
      <c r="G15" s="17">
        <f t="shared" si="0"/>
        <v>0</v>
      </c>
    </row>
    <row r="16" spans="1:7" x14ac:dyDescent="0.25">
      <c r="A16" s="7" t="s">
        <v>296</v>
      </c>
      <c r="B16" s="8" t="s">
        <v>297</v>
      </c>
      <c r="C16" s="9" t="s">
        <v>31</v>
      </c>
      <c r="D16" s="10">
        <v>22</v>
      </c>
      <c r="E16" s="10">
        <v>84.06</v>
      </c>
      <c r="F16" s="21"/>
      <c r="G16" s="17">
        <f t="shared" si="0"/>
        <v>0</v>
      </c>
    </row>
    <row r="17" spans="1:7" x14ac:dyDescent="0.25">
      <c r="A17" s="7" t="s">
        <v>298</v>
      </c>
      <c r="B17" s="8" t="s">
        <v>299</v>
      </c>
      <c r="C17" s="9" t="s">
        <v>31</v>
      </c>
      <c r="D17" s="10">
        <v>50</v>
      </c>
      <c r="E17" s="10">
        <v>186.98</v>
      </c>
      <c r="F17" s="21"/>
      <c r="G17" s="17">
        <f t="shared" si="0"/>
        <v>0</v>
      </c>
    </row>
    <row r="18" spans="1:7" x14ac:dyDescent="0.25">
      <c r="A18" s="7" t="s">
        <v>300</v>
      </c>
      <c r="B18" s="8" t="s">
        <v>301</v>
      </c>
      <c r="C18" s="9" t="s">
        <v>36</v>
      </c>
      <c r="D18" s="10">
        <v>8</v>
      </c>
      <c r="E18" s="10">
        <v>79.540000000000006</v>
      </c>
      <c r="F18" s="21"/>
      <c r="G18" s="17">
        <f t="shared" si="0"/>
        <v>0</v>
      </c>
    </row>
    <row r="19" spans="1:7" x14ac:dyDescent="0.25">
      <c r="A19" s="7" t="s">
        <v>186</v>
      </c>
      <c r="B19" s="8" t="s">
        <v>187</v>
      </c>
      <c r="C19" s="9" t="s">
        <v>36</v>
      </c>
      <c r="D19" s="10">
        <v>20</v>
      </c>
      <c r="E19" s="10">
        <v>163.07</v>
      </c>
      <c r="F19" s="21"/>
      <c r="G19" s="17">
        <f t="shared" si="0"/>
        <v>0</v>
      </c>
    </row>
    <row r="20" spans="1:7" x14ac:dyDescent="0.25">
      <c r="A20" s="7" t="s">
        <v>302</v>
      </c>
      <c r="B20" s="8" t="s">
        <v>303</v>
      </c>
      <c r="C20" s="9" t="s">
        <v>36</v>
      </c>
      <c r="D20" s="10">
        <v>12</v>
      </c>
      <c r="E20" s="10">
        <v>229.04</v>
      </c>
      <c r="F20" s="21"/>
      <c r="G20" s="17">
        <f t="shared" si="0"/>
        <v>0</v>
      </c>
    </row>
    <row r="21" spans="1:7" x14ac:dyDescent="0.25">
      <c r="A21" s="7" t="s">
        <v>304</v>
      </c>
      <c r="B21" s="8" t="s">
        <v>305</v>
      </c>
      <c r="C21" s="9" t="s">
        <v>31</v>
      </c>
      <c r="D21" s="10">
        <v>250</v>
      </c>
      <c r="E21" s="10">
        <v>1.67</v>
      </c>
      <c r="F21" s="21"/>
      <c r="G21" s="17">
        <f t="shared" si="0"/>
        <v>0</v>
      </c>
    </row>
    <row r="22" spans="1:7" x14ac:dyDescent="0.25">
      <c r="A22" s="7" t="s">
        <v>306</v>
      </c>
      <c r="B22" s="8" t="s">
        <v>307</v>
      </c>
      <c r="C22" s="9" t="s">
        <v>36</v>
      </c>
      <c r="D22" s="10">
        <v>6</v>
      </c>
      <c r="E22" s="10">
        <v>335.86</v>
      </c>
      <c r="F22" s="21"/>
      <c r="G22" s="17">
        <f t="shared" si="0"/>
        <v>0</v>
      </c>
    </row>
    <row r="23" spans="1:7" x14ac:dyDescent="0.25">
      <c r="A23" s="7" t="s">
        <v>308</v>
      </c>
      <c r="B23" s="8" t="s">
        <v>309</v>
      </c>
      <c r="C23" s="9" t="s">
        <v>14</v>
      </c>
      <c r="D23" s="10">
        <v>25.92</v>
      </c>
      <c r="E23" s="10">
        <v>43.12</v>
      </c>
      <c r="F23" s="21"/>
      <c r="G23" s="17">
        <f t="shared" si="0"/>
        <v>0</v>
      </c>
    </row>
    <row r="24" spans="1:7" x14ac:dyDescent="0.25">
      <c r="A24" s="7" t="s">
        <v>310</v>
      </c>
      <c r="B24" s="8" t="s">
        <v>311</v>
      </c>
      <c r="C24" s="9" t="s">
        <v>14</v>
      </c>
      <c r="D24" s="10">
        <v>45</v>
      </c>
      <c r="E24" s="10">
        <v>28.07</v>
      </c>
      <c r="F24" s="21"/>
      <c r="G24" s="17">
        <f t="shared" si="0"/>
        <v>0</v>
      </c>
    </row>
    <row r="25" spans="1:7" x14ac:dyDescent="0.25">
      <c r="A25" s="7" t="s">
        <v>312</v>
      </c>
      <c r="B25" s="8" t="s">
        <v>313</v>
      </c>
      <c r="C25" s="9" t="s">
        <v>14</v>
      </c>
      <c r="D25" s="10">
        <v>45</v>
      </c>
      <c r="E25" s="10">
        <v>21.77</v>
      </c>
      <c r="F25" s="21"/>
      <c r="G25" s="17">
        <f t="shared" si="0"/>
        <v>0</v>
      </c>
    </row>
    <row r="26" spans="1:7" x14ac:dyDescent="0.25">
      <c r="A26" s="7" t="s">
        <v>314</v>
      </c>
      <c r="B26" s="8" t="s">
        <v>315</v>
      </c>
      <c r="C26" s="9" t="s">
        <v>14</v>
      </c>
      <c r="D26" s="10">
        <v>372</v>
      </c>
      <c r="E26" s="10">
        <v>21.17</v>
      </c>
      <c r="F26" s="21"/>
      <c r="G26" s="17">
        <f t="shared" si="0"/>
        <v>0</v>
      </c>
    </row>
    <row r="27" spans="1:7" x14ac:dyDescent="0.25">
      <c r="A27" s="7" t="s">
        <v>316</v>
      </c>
      <c r="B27" s="8" t="s">
        <v>317</v>
      </c>
      <c r="C27" s="9" t="s">
        <v>36</v>
      </c>
      <c r="D27" s="10">
        <v>1</v>
      </c>
      <c r="E27" s="10">
        <v>7991.42</v>
      </c>
      <c r="F27" s="21"/>
      <c r="G27" s="17">
        <f t="shared" si="0"/>
        <v>0</v>
      </c>
    </row>
    <row r="28" spans="1:7" x14ac:dyDescent="0.25">
      <c r="A28" s="7" t="s">
        <v>318</v>
      </c>
      <c r="B28" s="8" t="s">
        <v>319</v>
      </c>
      <c r="C28" s="9" t="s">
        <v>14</v>
      </c>
      <c r="D28" s="10">
        <v>50</v>
      </c>
      <c r="E28" s="10">
        <v>632.16999999999996</v>
      </c>
      <c r="F28" s="21"/>
      <c r="G28" s="17">
        <f t="shared" si="0"/>
        <v>0</v>
      </c>
    </row>
    <row r="29" spans="1:7" x14ac:dyDescent="0.25">
      <c r="A29" s="7" t="s">
        <v>237</v>
      </c>
      <c r="B29" s="8" t="s">
        <v>238</v>
      </c>
      <c r="C29" s="9" t="s">
        <v>14</v>
      </c>
      <c r="D29" s="10">
        <v>260</v>
      </c>
      <c r="E29" s="10">
        <v>9.33</v>
      </c>
      <c r="F29" s="21"/>
      <c r="G29" s="17">
        <f t="shared" si="0"/>
        <v>0</v>
      </c>
    </row>
    <row r="30" spans="1:7" x14ac:dyDescent="0.25">
      <c r="A30" s="7" t="s">
        <v>239</v>
      </c>
      <c r="B30" s="8" t="s">
        <v>240</v>
      </c>
      <c r="C30" s="9" t="s">
        <v>14</v>
      </c>
      <c r="D30" s="10">
        <v>260</v>
      </c>
      <c r="E30" s="10">
        <v>40.97</v>
      </c>
      <c r="F30" s="21"/>
      <c r="G30" s="17">
        <f t="shared" si="0"/>
        <v>0</v>
      </c>
    </row>
    <row r="31" spans="1:7" x14ac:dyDescent="0.25">
      <c r="A31" s="7" t="s">
        <v>241</v>
      </c>
      <c r="B31" s="8" t="s">
        <v>242</v>
      </c>
      <c r="C31" s="9" t="s">
        <v>14</v>
      </c>
      <c r="D31" s="10">
        <v>288</v>
      </c>
      <c r="E31" s="10">
        <v>83.32</v>
      </c>
      <c r="F31" s="21"/>
      <c r="G31" s="17">
        <f t="shared" si="0"/>
        <v>0</v>
      </c>
    </row>
    <row r="32" spans="1:7" x14ac:dyDescent="0.25">
      <c r="A32" s="7" t="s">
        <v>320</v>
      </c>
      <c r="B32" s="8" t="s">
        <v>321</v>
      </c>
      <c r="C32" s="9" t="s">
        <v>14</v>
      </c>
      <c r="D32" s="10">
        <v>840</v>
      </c>
      <c r="E32" s="10">
        <v>27.51</v>
      </c>
      <c r="F32" s="21"/>
      <c r="G32" s="17">
        <f t="shared" si="0"/>
        <v>0</v>
      </c>
    </row>
    <row r="33" spans="1:7" x14ac:dyDescent="0.25">
      <c r="A33" s="7" t="s">
        <v>322</v>
      </c>
      <c r="B33" s="8" t="s">
        <v>323</v>
      </c>
      <c r="C33" s="9" t="s">
        <v>31</v>
      </c>
      <c r="D33" s="10">
        <v>50</v>
      </c>
      <c r="E33" s="10">
        <v>228.45</v>
      </c>
      <c r="F33" s="21"/>
      <c r="G33" s="17">
        <f t="shared" si="0"/>
        <v>0</v>
      </c>
    </row>
    <row r="34" spans="1:7" x14ac:dyDescent="0.25">
      <c r="A34" s="7" t="s">
        <v>324</v>
      </c>
      <c r="B34" s="8" t="s">
        <v>325</v>
      </c>
      <c r="C34" s="9" t="s">
        <v>31</v>
      </c>
      <c r="D34" s="10">
        <v>50</v>
      </c>
      <c r="E34" s="10">
        <v>197.68</v>
      </c>
      <c r="F34" s="21"/>
      <c r="G34" s="17">
        <f t="shared" si="0"/>
        <v>0</v>
      </c>
    </row>
    <row r="35" spans="1:7" x14ac:dyDescent="0.25">
      <c r="A35" s="7" t="s">
        <v>326</v>
      </c>
      <c r="B35" s="8" t="s">
        <v>327</v>
      </c>
      <c r="C35" s="9" t="s">
        <v>36</v>
      </c>
      <c r="D35" s="10">
        <v>7</v>
      </c>
      <c r="E35" s="10">
        <v>911.13</v>
      </c>
      <c r="F35" s="21"/>
      <c r="G35" s="17">
        <f t="shared" si="0"/>
        <v>0</v>
      </c>
    </row>
    <row r="36" spans="1:7" x14ac:dyDescent="0.25">
      <c r="A36" s="7" t="s">
        <v>328</v>
      </c>
      <c r="B36" s="8" t="s">
        <v>329</v>
      </c>
      <c r="C36" s="9" t="s">
        <v>17</v>
      </c>
      <c r="D36" s="10">
        <v>24</v>
      </c>
      <c r="E36" s="10">
        <v>280.45999999999998</v>
      </c>
      <c r="F36" s="21"/>
      <c r="G36" s="17">
        <f t="shared" si="0"/>
        <v>0</v>
      </c>
    </row>
    <row r="37" spans="1:7" x14ac:dyDescent="0.25">
      <c r="A37" s="7" t="s">
        <v>330</v>
      </c>
      <c r="B37" s="8" t="s">
        <v>331</v>
      </c>
      <c r="C37" s="9" t="s">
        <v>332</v>
      </c>
      <c r="D37" s="10">
        <v>2600</v>
      </c>
      <c r="E37" s="10">
        <v>3.46</v>
      </c>
      <c r="F37" s="21"/>
      <c r="G37" s="17">
        <f t="shared" si="0"/>
        <v>0</v>
      </c>
    </row>
    <row r="38" spans="1:7" x14ac:dyDescent="0.25">
      <c r="A38" s="7"/>
      <c r="B38" s="8"/>
      <c r="C38" s="9"/>
      <c r="D38" s="10"/>
      <c r="E38" s="10"/>
      <c r="F38" s="11" t="s">
        <v>8</v>
      </c>
      <c r="G38" s="12">
        <f>SUM(G5:G37)</f>
        <v>0</v>
      </c>
    </row>
  </sheetData>
  <sheetProtection algorithmName="SHA-512" hashValue="fHZf9/tMR7ilzU9MCOE2F+X/b1w+uwotqgqpDJjqaZlhqhj8JFmgLZ4o93PsTy4/0kPq4yHyaEgecBEnyZWplg==" saltValue="VZ/CCkYvWuv/Qv4IfaZkCg==" spinCount="100000" sheet="1" objects="1" scenarios="1"/>
  <conditionalFormatting sqref="F5:F37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7" xr:uid="{11182942-ED10-440B-B57E-732C16FCBCD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2026-01-08T13:39:36Z</dcterms:modified>
</cp:coreProperties>
</file>